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  <sheet name="Лист1" sheetId="2" state="visible" r:id="rId3"/>
  </sheets>
  <definedNames>
    <definedName function="false" hidden="false" localSheetId="0" name="_xlnm.Print_Area" vbProcedure="false">Лист2!$A$2:$H$109</definedName>
    <definedName function="false" hidden="false" localSheetId="0" name="_xlnm.Print_Titles" vbProcedure="false">Лист2!$8:$8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<sst xmlns="http://schemas.openxmlformats.org/spreadsheetml/2006/main" count="183" uniqueCount="93">
  <si>
    <t xml:space="preserve">Отчет</t>
  </si>
  <si>
    <t xml:space="preserve">об объеме финансовых ресурсов муниципальной программы Прокопьевского городского округа</t>
  </si>
  <si>
    <t xml:space="preserve">«Качество жизни"   за 2024 год</t>
  </si>
  <si>
    <t xml:space="preserve">Наименование муниципальной программы, подпрограммы, основного мероприятия, мероприятия</t>
  </si>
  <si>
    <t xml:space="preserve">Источник финансирования</t>
  </si>
  <si>
    <t xml:space="preserve">Код целевой статьи расходов</t>
  </si>
  <si>
    <t xml:space="preserve">Код цели</t>
  </si>
  <si>
    <t xml:space="preserve">Объем финансовых ресурсов,  тыс. рублей
</t>
  </si>
  <si>
    <t xml:space="preserve">сводная бюджетная роспись, план 2024 год</t>
  </si>
  <si>
    <t xml:space="preserve">кассовое исполнение</t>
  </si>
  <si>
    <t xml:space="preserve">возврат неиспользованных бюджетных средств отчетного года в текущем году</t>
  </si>
  <si>
    <t xml:space="preserve">процент исполнения плана
(графа 6 - графа 7) / графа 5 x 100%
</t>
  </si>
  <si>
    <t xml:space="preserve">Муниципальная программа                                «Качество жизни» 
</t>
  </si>
  <si>
    <t xml:space="preserve">Всего</t>
  </si>
  <si>
    <t xml:space="preserve">местный бюджет</t>
  </si>
  <si>
    <t xml:space="preserve">иные не запрещенные законодательством источники:</t>
  </si>
  <si>
    <t xml:space="preserve">федеральный бюджет</t>
  </si>
  <si>
    <t xml:space="preserve">областной бюджет</t>
  </si>
  <si>
    <t xml:space="preserve">средства юридических и физических лиц</t>
  </si>
  <si>
    <t xml:space="preserve">1. Подпрограмма «Реализация мер социальной поддержки отдельных категорий граждан», в том числе:</t>
  </si>
  <si>
    <t xml:space="preserve">1.1. Основное мероприятие:
оказание мер социальной поддержки отдельным категориям граждан
</t>
  </si>
  <si>
    <t xml:space="preserve">1.1.1. Мероприятие:
обеспечение мер социальной поддержки ветеранов труда в соответствии с Законом Кемеровской области от                                                                                                                         20 декабря 2004 года № 105-ОЗ                        «О мерах социальной поддержки отдельной категории ветеранов Великой Отечественной войны и ветеранов труда»
</t>
  </si>
  <si>
    <t xml:space="preserve">10101  70010</t>
  </si>
  <si>
    <t xml:space="preserve">0420002043</t>
  </si>
  <si>
    <t xml:space="preserve">1.1.2. Мероприятие:
обеспечение мер социальной поддержки ветеранов Великой Отечественной войны, проработавших в тылу в период с 22 июня 1941 года по  9 мая 1945 года не менее шести месяцев, исключая период работы на временно оккупированных территориях СССР, либо награжденных орденами и медалями СССР за самоотверженный труд в период Великой Отечественной войны, в соответствии с Законом Кемеровской области от  20 декабря 2004 года № 105-ОЗ «О мерах социальной поддержки отдельной категории ветеранов Великой Отечественной войны и ветеранов труда»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</si>
  <si>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10101  70020</t>
  </si>
  <si>
    <t xml:space="preserve">0420002044</t>
  </si>
  <si>
    <t xml:space="preserve">1.1.3. Мероприятие:
обеспечение мер социальной поддержки реабилитированных лиц и лиц, признанных пострадавшими от политических репрессий, в соответствии с Законом Кемеровской области от 20 декабря 2004 года  № 114-ОЗ  «О мерах социальной поддержки реабилитированных лиц и лиц, признанных пострадавшими от политических репрессий»
</t>
  </si>
  <si>
    <t xml:space="preserve">10101  70030</t>
  </si>
  <si>
    <t xml:space="preserve">0420002045</t>
  </si>
  <si>
    <t xml:space="preserve">1.2.1. Мероприятие:
меры социальной поддержки отдельных категорий многодетных матерей в соответствии с Законом Кемеровской области    от 8 апреля 2008 года № 14-ОЗ       «О мерах социальной поддержки отдельных категорий многодетных матерей»
</t>
  </si>
  <si>
    <t xml:space="preserve">10101  70060</t>
  </si>
  <si>
    <t xml:space="preserve">0420002082</t>
  </si>
  <si>
    <t xml:space="preserve">1.1.4. Мероприятие:
меры социальной поддержки отдельных категорий граждан в соответствии с Законом Кемеровской области от 
27 января 2005 года  № 15-ОЗ                            «О мерах социальной поддержки отдельных категорий граждан»
</t>
  </si>
  <si>
    <t xml:space="preserve">10101  70080</t>
  </si>
  <si>
    <t xml:space="preserve">0420002046</t>
  </si>
  <si>
    <t xml:space="preserve">1.1.5. Мероприятие:
обеспечение мер социальной поддержки по оплате проезда отдельными видами транспорта в соответствии с Законом Кемеровской области от                                      28 декабря 2016 года  № 97-ОЗ                         «О мерах социальной поддержки по оплате проезда отдельными видами транспорта»</t>
  </si>
  <si>
    <t xml:space="preserve">10101  70110</t>
  </si>
  <si>
    <t xml:space="preserve">0420002163</t>
  </si>
  <si>
    <t xml:space="preserve">1.1.6. Мероприятие:
выплата социального пособия на погребение и возмещение расходов по гарантированному перечню услуг по погребению в соответствии с Законом Кемеровской области от  07 декабря 2018 года   № 104-ОЗ  «О некоторых вопросах в сфере погребения и похоронного дела  в Кемеровской области»</t>
  </si>
  <si>
    <t xml:space="preserve">10101  80110</t>
  </si>
  <si>
    <t xml:space="preserve">0420002063</t>
  </si>
  <si>
    <t xml:space="preserve">2. Подпрограмма «Развитие социального обслуживания населения», в том числе:
</t>
  </si>
  <si>
    <t xml:space="preserve">2. 1. Основное мероприятие:
деятельность социальных служб по социальной поддержке, оказанию социально-бытовых, социально-медицинских, психолого-педагогических, социально- правовых услуг, проведению социальной адаптации и реабилитации граждан, находящихся в трудной жизненной ситуации</t>
  </si>
  <si>
    <t xml:space="preserve">2.1.1. Мероприятие:
Социальное обслуживание граждан, достигших возраста 18 лет, признанных нуждающимися в социальном обслуживании, за исключением государственного полномочия по социальному обслуживанию граждан пожилого возраста и инвалидов, граждан, находящихся в трудной жизненной ситуации, в государственных организациях социального обслуживания</t>
  </si>
  <si>
    <t xml:space="preserve">10201  73880    </t>
  </si>
  <si>
    <t xml:space="preserve">0420002055       </t>
  </si>
  <si>
    <t xml:space="preserve">2.1.2. Мероприятие:
финансовое обеспечение учреждений социального обслуживания граждан пожилого возраста, инвалидов и других категорий граждан, находящихся в трудной жизненной ситуации</t>
  </si>
  <si>
    <t xml:space="preserve">10201  13820</t>
  </si>
  <si>
    <t xml:space="preserve">2.1.3. Мероприятие:
обеспечение деятельности (оказание услуг) специализированных учреждений для несовершеннолетних, нуждающихся в социальной реабилитации, иных учреждений и служб, предоставляющих социальные услуги несовершеннолетним и их семьям</t>
  </si>
  <si>
    <t xml:space="preserve">10201  70172    </t>
  </si>
  <si>
    <t xml:space="preserve">0420002056                    </t>
  </si>
  <si>
    <t xml:space="preserve">2.1.4. Мероприятие:
финансовое обеспечение деятельности учреждений для несовершеннолетних, нуждающихся в социальной реабилитации</t>
  </si>
  <si>
    <t xml:space="preserve">10201  13810</t>
  </si>
  <si>
    <t xml:space="preserve">2.1.5. Мероприятие:
создание системы долговременного ухода за гражданами пожилого возраста и инвалидами</t>
  </si>
  <si>
    <t xml:space="preserve">102Р3  51630</t>
  </si>
  <si>
    <t xml:space="preserve">24-51630-00000-00000</t>
  </si>
  <si>
    <t xml:space="preserve">102Р3  5163F</t>
  </si>
  <si>
    <t xml:space="preserve">24-5163F-00000-00000</t>
  </si>
  <si>
    <t xml:space="preserve">102Р3  A1630</t>
  </si>
  <si>
    <t xml:space="preserve">0420002262</t>
  </si>
  <si>
    <t xml:space="preserve">2.1.6. Мероприятие:
меры социальной поддержки работников муниципальных учреждений социального обслуживания в виде пособий и компенсации в соответствии с Законом Кемеровской области от 30 октября 2007 года № 132-ОЗ   «О мерах социальной поддержки работников муниципальных учреждений социального обслуживания» </t>
  </si>
  <si>
    <t xml:space="preserve">10201  70190</t>
  </si>
  <si>
    <t xml:space="preserve">0420002087</t>
  </si>
  <si>
    <t xml:space="preserve">3. Подпрограмма «Реализация дополнительных мероприятий для  граждан, находящихся в трудной жизненной ситуации или нуждающихся в особом участии государства и общества», в том числе:</t>
  </si>
  <si>
    <t xml:space="preserve">3.1. Основное мероприятие:
мероприятия, направленные на повышение качества жизни населения
</t>
  </si>
  <si>
    <t xml:space="preserve">3.1.1. Мероприятие:
оказание адресной социальной помощи жителям города Прокопьевска, оказавшимся в трудной жизненной ситуации и отдельных категорий граждан, нуждающихся в особом участии государства и общества</t>
  </si>
  <si>
    <t xml:space="preserve">10301  13850</t>
  </si>
  <si>
    <t xml:space="preserve">3.1. 2. Мероприятие:
организация и проведение социально значимых мероприятий</t>
  </si>
  <si>
    <t xml:space="preserve">10301  13860</t>
  </si>
  <si>
    <t xml:space="preserve">3.1.3. Мероприятие:
создание доступной среды для инвалидов и других маломобильных групп населения</t>
  </si>
  <si>
    <t xml:space="preserve">10301  13870</t>
  </si>
  <si>
    <t xml:space="preserve">3.2.Основное мероприятие:
социальные гарантии лицам, замещавшим муниципальные и выборные должности
</t>
  </si>
  <si>
    <t xml:space="preserve">3.2.1. Мероприятие:
финансовое обеспечение по выплате пенсий</t>
  </si>
  <si>
    <t xml:space="preserve">10302  85010</t>
  </si>
  <si>
    <t xml:space="preserve">3.2.2. Мероприятие:
выплата единовременного поощрения муниципальному служащему за выслугу лет (стаж муниципальной службы) в связи с выходом на пенсию</t>
  </si>
  <si>
    <t xml:space="preserve">10302  10100</t>
  </si>
  <si>
    <t xml:space="preserve">4. Подпрограмма «Повышение эффективности управления системой социальной поддержки и социального обслуживания», в том числе</t>
  </si>
  <si>
    <t xml:space="preserve">4. 1. Основное мероприятие:
координация деятельности социальных служб по социальной поддержке и социальному обслуживанию населения
</t>
  </si>
  <si>
    <t xml:space="preserve">4. 1. 1. Мероприятие:
социальная поддержка и социальное обслуживание в части содержания органов местного самоуправления</t>
  </si>
  <si>
    <t xml:space="preserve">10401  70280</t>
  </si>
  <si>
    <t xml:space="preserve">0420002074</t>
  </si>
  <si>
    <t xml:space="preserve">Директор муниципальной программы:</t>
  </si>
  <si>
    <t xml:space="preserve">Заместитель главы города Прокопьевск</t>
  </si>
  <si>
    <t xml:space="preserve">по социальным вопросам                                                            </t>
  </si>
  <si>
    <t xml:space="preserve">_______________________</t>
  </si>
  <si>
    <t xml:space="preserve">О.В. Сергеева</t>
  </si>
  <si>
    <t xml:space="preserve">Исполнитель:</t>
  </si>
  <si>
    <t xml:space="preserve">Председатель Комитета </t>
  </si>
  <si>
    <t xml:space="preserve">Н.Н. Яркиева</t>
  </si>
  <si>
    <t xml:space="preserve">Заместитель председателя                                                                                  _______________                  Л.А. Гулак</t>
  </si>
  <si>
    <t xml:space="preserve">Т.В. Дрокова</t>
  </si>
  <si>
    <t xml:space="preserve">телефон: 8 (3846) 61-23-34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</si>
</sst>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#,##0.0"/>
  </numFmts>
  <fonts count="6">
    <font>
      <sz val="10"/>
      <name val="Arial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37" colorId="64" zoomScale="130" zoomScaleNormal="130" zoomScalePageLayoutView="100" workbookViewId="0">
      <selection pane="topLeft" activeCell="A91" activeCellId="0" sqref="A91"/>
    </sheetView>
  </sheetViews>
  <sheetFormatPr defaultColWidth="9.1484375" defaultRowHeight="12.75" zeroHeight="false" outlineLevelRow="0" outlineLevelCol="0"/>
  <cols>
    <col collapsed="false" customWidth="true" hidden="false" outlineLevel="0" max="1" min="1" style="1" width="35.71"/>
    <col collapsed="false" customWidth="true" hidden="false" outlineLevel="0" max="2" min="2" style="1" width="20.85"/>
    <col collapsed="false" customWidth="true" hidden="false" outlineLevel="0" max="3" min="3" style="2" width="15.29"/>
    <col collapsed="false" customWidth="true" hidden="false" outlineLevel="0" max="4" min="4" style="1" width="12.86"/>
    <col collapsed="false" customWidth="true" hidden="false" outlineLevel="0" max="5" min="5" style="1" width="15"/>
    <col collapsed="false" customWidth="true" hidden="false" outlineLevel="0" max="8" min="6" style="1" width="12.29"/>
    <col collapsed="false" customWidth="false" hidden="false" outlineLevel="0" max="16384" min="9" style="1" width="9.14"/>
  </cols>
  <sheetData>
    <row r="1" customFormat="false" ht="9" hidden="false" customHeight="true" outlineLevel="0" collapsed="false"/>
    <row r="2" customFormat="false" ht="1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</row>
    <row r="3" customFormat="false" ht="15.75" hidden="false" customHeight="false" outlineLevel="0" collapsed="false">
      <c r="A3" s="3" t="s">
        <v>1</v>
      </c>
      <c r="B3" s="3"/>
      <c r="C3" s="3"/>
      <c r="D3" s="3"/>
      <c r="E3" s="3"/>
      <c r="F3" s="3"/>
      <c r="G3" s="3"/>
      <c r="H3" s="3"/>
    </row>
    <row r="4" customFormat="false" ht="15.75" hidden="false" customHeight="false" outlineLevel="0" collapsed="false">
      <c r="A4" s="3" t="s">
        <v>2</v>
      </c>
      <c r="B4" s="3"/>
      <c r="C4" s="3"/>
      <c r="D4" s="3"/>
      <c r="E4" s="3"/>
      <c r="F4" s="3"/>
      <c r="G4" s="3"/>
      <c r="H4" s="3"/>
    </row>
    <row r="5" customFormat="false" ht="3.75" hidden="false" customHeight="true" outlineLevel="0" collapsed="false">
      <c r="A5" s="4"/>
      <c r="B5" s="4"/>
      <c r="C5" s="5"/>
      <c r="D5" s="4"/>
      <c r="E5" s="4"/>
      <c r="F5" s="4"/>
      <c r="G5" s="4"/>
      <c r="H5" s="4"/>
    </row>
    <row r="6" customFormat="false" ht="21.75" hidden="false" customHeight="true" outlineLevel="0" collapsed="false">
      <c r="A6" s="6" t="s">
        <v>3</v>
      </c>
      <c r="B6" s="6" t="s">
        <v>4</v>
      </c>
      <c r="C6" s="7" t="s">
        <v>5</v>
      </c>
      <c r="D6" s="6" t="s">
        <v>6</v>
      </c>
      <c r="E6" s="8" t="s">
        <v>7</v>
      </c>
      <c r="F6" s="8"/>
      <c r="G6" s="8"/>
      <c r="H6" s="8"/>
    </row>
    <row r="7" customFormat="false" ht="108.75" hidden="false" customHeight="true" outlineLevel="0" collapsed="false">
      <c r="A7" s="6"/>
      <c r="B7" s="6"/>
      <c r="C7" s="7"/>
      <c r="D7" s="6"/>
      <c r="E7" s="6" t="s">
        <v>8</v>
      </c>
      <c r="F7" s="6" t="s">
        <v>9</v>
      </c>
      <c r="G7" s="6" t="s">
        <v>10</v>
      </c>
      <c r="H7" s="6" t="s">
        <v>11</v>
      </c>
    </row>
    <row r="8" customFormat="false" ht="12.75" hidden="false" customHeight="false" outlineLevel="0" collapsed="false">
      <c r="A8" s="9" t="n">
        <v>1</v>
      </c>
      <c r="B8" s="9" t="n">
        <v>2</v>
      </c>
      <c r="C8" s="10" t="n">
        <v>3</v>
      </c>
      <c r="D8" s="9" t="n">
        <v>4</v>
      </c>
      <c r="E8" s="8" t="n">
        <v>5</v>
      </c>
      <c r="F8" s="9" t="n">
        <v>6</v>
      </c>
      <c r="G8" s="9" t="n">
        <v>7</v>
      </c>
      <c r="H8" s="9" t="n">
        <v>8</v>
      </c>
    </row>
    <row r="9" customFormat="false" ht="13.5" hidden="false" customHeight="true" outlineLevel="0" collapsed="false">
      <c r="A9" s="11" t="s">
        <v>12</v>
      </c>
      <c r="B9" s="12" t="s">
        <v>13</v>
      </c>
      <c r="C9" s="13"/>
      <c r="D9" s="14"/>
      <c r="E9" s="15" t="n">
        <f aca="false">E15+E34+E59+E85</f>
        <v>677564.9</v>
      </c>
      <c r="F9" s="15" t="n">
        <f aca="false">F15+F34+F59+F85</f>
        <v>673036.9</v>
      </c>
      <c r="G9" s="15"/>
      <c r="H9" s="15" t="n">
        <f aca="false">(F9-G9)/E9*100</f>
        <v>99.3317245329561</v>
      </c>
    </row>
    <row r="10" customFormat="false" ht="12.75" hidden="false" customHeight="false" outlineLevel="0" collapsed="false">
      <c r="A10" s="11"/>
      <c r="B10" s="12" t="s">
        <v>14</v>
      </c>
      <c r="C10" s="13"/>
      <c r="D10" s="14"/>
      <c r="E10" s="15" t="n">
        <f aca="false">E16+E35+E60+E86</f>
        <v>71287.9</v>
      </c>
      <c r="F10" s="15" t="n">
        <f aca="false">F16+F35+F60+F86</f>
        <v>71287.9</v>
      </c>
      <c r="G10" s="15"/>
      <c r="H10" s="15" t="n">
        <f aca="false">(F10-G10)/E10*100</f>
        <v>100</v>
      </c>
    </row>
    <row r="11" customFormat="false" ht="39" hidden="false" customHeight="true" outlineLevel="0" collapsed="false">
      <c r="A11" s="11"/>
      <c r="B11" s="12" t="s">
        <v>15</v>
      </c>
      <c r="C11" s="13"/>
      <c r="D11" s="14"/>
      <c r="E11" s="15" t="n">
        <f aca="false">E17+E36+E61+E87</f>
        <v>606277</v>
      </c>
      <c r="F11" s="15" t="n">
        <f aca="false">F17+F36+F61+F87</f>
        <v>601749</v>
      </c>
      <c r="G11" s="15"/>
      <c r="H11" s="15" t="n">
        <f aca="false">(F11-G11)/E11*100</f>
        <v>99.2531466639836</v>
      </c>
    </row>
    <row r="12" customFormat="false" ht="12.75" hidden="false" customHeight="false" outlineLevel="0" collapsed="false">
      <c r="A12" s="11"/>
      <c r="B12" s="12" t="s">
        <v>16</v>
      </c>
      <c r="C12" s="13"/>
      <c r="D12" s="14"/>
      <c r="E12" s="15" t="n">
        <f aca="false">E18+E37</f>
        <v>12997.4</v>
      </c>
      <c r="F12" s="15" t="n">
        <f aca="false">F18+F37</f>
        <v>12997.4</v>
      </c>
      <c r="G12" s="15"/>
      <c r="H12" s="15" t="n">
        <f aca="false">(F12-G12)/E12*100</f>
        <v>100</v>
      </c>
    </row>
    <row r="13" customFormat="false" ht="12.75" hidden="false" customHeight="false" outlineLevel="0" collapsed="false">
      <c r="A13" s="11"/>
      <c r="B13" s="12" t="s">
        <v>17</v>
      </c>
      <c r="C13" s="13"/>
      <c r="D13" s="14"/>
      <c r="E13" s="15" t="n">
        <f aca="false">E19+E38+E63+E89</f>
        <v>575412.7</v>
      </c>
      <c r="F13" s="15" t="n">
        <f aca="false">F19+F38+F63+F89</f>
        <v>570884.7</v>
      </c>
      <c r="G13" s="15"/>
      <c r="H13" s="15" t="n">
        <f aca="false">(F13-G13)/E13*100</f>
        <v>99.2130865377146</v>
      </c>
    </row>
    <row r="14" customFormat="false" ht="27.75" hidden="false" customHeight="true" outlineLevel="0" collapsed="false">
      <c r="A14" s="11"/>
      <c r="B14" s="12" t="s">
        <v>18</v>
      </c>
      <c r="C14" s="13"/>
      <c r="D14" s="14"/>
      <c r="E14" s="15" t="n">
        <f aca="false">E39+E70+E90</f>
        <v>17866.9</v>
      </c>
      <c r="F14" s="15" t="n">
        <f aca="false">F39+F70+F90</f>
        <v>17866.9</v>
      </c>
      <c r="G14" s="15"/>
      <c r="H14" s="15" t="n">
        <f aca="false">(F14-G14)/E14*100</f>
        <v>100</v>
      </c>
    </row>
    <row r="15" customFormat="false" ht="12.75" hidden="false" customHeight="true" outlineLevel="0" collapsed="false">
      <c r="A15" s="11" t="s">
        <v>19</v>
      </c>
      <c r="B15" s="12" t="s">
        <v>13</v>
      </c>
      <c r="C15" s="16"/>
      <c r="D15" s="12"/>
      <c r="E15" s="15" t="n">
        <f aca="false">E17+E16</f>
        <v>52282.9</v>
      </c>
      <c r="F15" s="15" t="n">
        <f aca="false">F17+F16</f>
        <v>51195.6</v>
      </c>
      <c r="G15" s="15"/>
      <c r="H15" s="15" t="n">
        <f aca="false">(F15-G15)/E15*100</f>
        <v>97.9203525435659</v>
      </c>
    </row>
    <row r="16" customFormat="false" ht="12.75" hidden="false" customHeight="false" outlineLevel="0" collapsed="false">
      <c r="A16" s="11"/>
      <c r="B16" s="12" t="s">
        <v>14</v>
      </c>
      <c r="C16" s="16"/>
      <c r="D16" s="12"/>
      <c r="E16" s="15"/>
      <c r="F16" s="17"/>
      <c r="G16" s="17"/>
      <c r="H16" s="15"/>
    </row>
    <row r="17" customFormat="false" ht="39" hidden="false" customHeight="true" outlineLevel="0" collapsed="false">
      <c r="A17" s="11"/>
      <c r="B17" s="12" t="s">
        <v>15</v>
      </c>
      <c r="C17" s="16"/>
      <c r="D17" s="12"/>
      <c r="E17" s="15" t="n">
        <f aca="false">E18+E19</f>
        <v>52282.9</v>
      </c>
      <c r="F17" s="15" t="n">
        <f aca="false">F18+F19</f>
        <v>51195.6</v>
      </c>
      <c r="G17" s="15"/>
      <c r="H17" s="15" t="n">
        <f aca="false">(F17-G17)/E17*100</f>
        <v>97.9203525435659</v>
      </c>
    </row>
    <row r="18" customFormat="false" ht="12.75" hidden="false" customHeight="false" outlineLevel="0" collapsed="false">
      <c r="A18" s="11"/>
      <c r="B18" s="12" t="s">
        <v>16</v>
      </c>
      <c r="C18" s="16"/>
      <c r="D18" s="12"/>
      <c r="E18" s="15"/>
      <c r="F18" s="15"/>
      <c r="G18" s="15"/>
      <c r="H18" s="15"/>
    </row>
    <row r="19" customFormat="false" ht="12.75" hidden="false" customHeight="false" outlineLevel="0" collapsed="false">
      <c r="A19" s="11"/>
      <c r="B19" s="12" t="s">
        <v>17</v>
      </c>
      <c r="C19" s="16"/>
      <c r="D19" s="12"/>
      <c r="E19" s="15" t="n">
        <f aca="false">E25</f>
        <v>52282.9</v>
      </c>
      <c r="F19" s="15" t="n">
        <f aca="false">F25</f>
        <v>51195.6</v>
      </c>
      <c r="G19" s="15"/>
      <c r="H19" s="15" t="n">
        <f aca="false">(F19-G19)/E19*100</f>
        <v>97.9203525435659</v>
      </c>
    </row>
    <row r="20" customFormat="false" ht="28.5" hidden="false" customHeight="true" outlineLevel="0" collapsed="false">
      <c r="A20" s="11"/>
      <c r="B20" s="12" t="s">
        <v>18</v>
      </c>
      <c r="C20" s="16"/>
      <c r="D20" s="12"/>
      <c r="E20" s="15"/>
      <c r="F20" s="17"/>
      <c r="G20" s="17"/>
      <c r="H20" s="15"/>
    </row>
    <row r="21" customFormat="false" ht="12.75" hidden="false" customHeight="true" outlineLevel="0" collapsed="false">
      <c r="A21" s="11" t="s">
        <v>20</v>
      </c>
      <c r="B21" s="12" t="s">
        <v>13</v>
      </c>
      <c r="C21" s="16"/>
      <c r="D21" s="12"/>
      <c r="E21" s="15" t="n">
        <f aca="false">E24+E25</f>
        <v>52282.9</v>
      </c>
      <c r="F21" s="15" t="n">
        <f aca="false">F24+F25</f>
        <v>51195.6</v>
      </c>
      <c r="G21" s="15"/>
      <c r="H21" s="15" t="n">
        <f aca="false">(F21-G21)/E21*100</f>
        <v>97.9203525435659</v>
      </c>
    </row>
    <row r="22" customFormat="false" ht="12.75" hidden="false" customHeight="false" outlineLevel="0" collapsed="false">
      <c r="A22" s="11"/>
      <c r="B22" s="12" t="s">
        <v>14</v>
      </c>
      <c r="C22" s="16"/>
      <c r="D22" s="12"/>
      <c r="E22" s="15"/>
      <c r="F22" s="17"/>
      <c r="G22" s="17"/>
      <c r="H22" s="15"/>
    </row>
    <row r="23" customFormat="false" ht="39.75" hidden="false" customHeight="true" outlineLevel="0" collapsed="false">
      <c r="A23" s="11"/>
      <c r="B23" s="12" t="s">
        <v>15</v>
      </c>
      <c r="C23" s="16"/>
      <c r="D23" s="12"/>
      <c r="E23" s="15" t="n">
        <f aca="false">E24+E25</f>
        <v>52282.9</v>
      </c>
      <c r="F23" s="15" t="n">
        <f aca="false">F24+F25</f>
        <v>51195.6</v>
      </c>
      <c r="G23" s="15"/>
      <c r="H23" s="15" t="n">
        <f aca="false">(F23-G23)/E23*100</f>
        <v>97.9203525435659</v>
      </c>
    </row>
    <row r="24" customFormat="false" ht="12.75" hidden="false" customHeight="false" outlineLevel="0" collapsed="false">
      <c r="A24" s="11"/>
      <c r="B24" s="12" t="s">
        <v>16</v>
      </c>
      <c r="C24" s="16"/>
      <c r="D24" s="12"/>
      <c r="E24" s="15"/>
      <c r="F24" s="15"/>
      <c r="G24" s="15"/>
      <c r="H24" s="15"/>
    </row>
    <row r="25" customFormat="false" ht="15" hidden="false" customHeight="true" outlineLevel="0" collapsed="false">
      <c r="A25" s="11"/>
      <c r="B25" s="12" t="s">
        <v>17</v>
      </c>
      <c r="C25" s="16"/>
      <c r="D25" s="12"/>
      <c r="E25" s="15" t="n">
        <f aca="false">E27+E28+E29+E31+E32+E33+E30</f>
        <v>52282.9</v>
      </c>
      <c r="F25" s="15" t="n">
        <f aca="false">F27+F28+F29+F31+F32+F33+F30</f>
        <v>51195.6</v>
      </c>
      <c r="G25" s="15"/>
      <c r="H25" s="15" t="n">
        <f aca="false">(F25-G25)/E25*100</f>
        <v>97.9203525435659</v>
      </c>
    </row>
    <row r="26" customFormat="false" ht="25.5" hidden="false" customHeight="true" outlineLevel="0" collapsed="false">
      <c r="A26" s="11"/>
      <c r="B26" s="12" t="s">
        <v>18</v>
      </c>
      <c r="C26" s="16"/>
      <c r="D26" s="12"/>
      <c r="E26" s="15"/>
      <c r="F26" s="17"/>
      <c r="G26" s="17"/>
      <c r="H26" s="15"/>
    </row>
    <row r="27" customFormat="false" ht="120" hidden="false" customHeight="true" outlineLevel="0" collapsed="false">
      <c r="A27" s="11" t="s">
        <v>21</v>
      </c>
      <c r="B27" s="18" t="s">
        <v>17</v>
      </c>
      <c r="C27" s="19" t="s">
        <v>22</v>
      </c>
      <c r="D27" s="19" t="s">
        <v>23</v>
      </c>
      <c r="E27" s="15" t="n">
        <v>10443.6</v>
      </c>
      <c r="F27" s="15" t="n">
        <v>10431.2</v>
      </c>
      <c r="G27" s="15"/>
      <c r="H27" s="15" t="n">
        <f aca="false">(F27-G27)/E27*100</f>
        <v>99.881266996055</v>
      </c>
    </row>
    <row r="28" customFormat="false" ht="225.75" hidden="false" customHeight="true" outlineLevel="0" collapsed="false">
      <c r="A28" s="11" t="s">
        <v>24</v>
      </c>
      <c r="B28" s="18" t="s">
        <v>17</v>
      </c>
      <c r="C28" s="19" t="s">
        <v>25</v>
      </c>
      <c r="D28" s="19" t="s">
        <v>26</v>
      </c>
      <c r="E28" s="15" t="n">
        <v>0</v>
      </c>
      <c r="F28" s="15" t="n">
        <v>0</v>
      </c>
      <c r="G28" s="15"/>
      <c r="H28" s="15"/>
    </row>
    <row r="29" customFormat="false" ht="119.25" hidden="false" customHeight="true" outlineLevel="0" collapsed="false">
      <c r="A29" s="11" t="s">
        <v>27</v>
      </c>
      <c r="B29" s="20" t="s">
        <v>17</v>
      </c>
      <c r="C29" s="19" t="s">
        <v>28</v>
      </c>
      <c r="D29" s="19" t="s">
        <v>29</v>
      </c>
      <c r="E29" s="15" t="n">
        <v>824.4</v>
      </c>
      <c r="F29" s="15" t="n">
        <v>808.8</v>
      </c>
      <c r="G29" s="15"/>
      <c r="H29" s="15" t="n">
        <f aca="false">(F29-G29)/E29*100</f>
        <v>98.1077147016012</v>
      </c>
    </row>
    <row r="30" customFormat="false" ht="106.5" hidden="false" customHeight="true" outlineLevel="0" collapsed="false">
      <c r="A30" s="11" t="s">
        <v>30</v>
      </c>
      <c r="B30" s="18" t="s">
        <v>17</v>
      </c>
      <c r="C30" s="19" t="s">
        <v>31</v>
      </c>
      <c r="D30" s="19" t="s">
        <v>32</v>
      </c>
      <c r="E30" s="15" t="n">
        <v>163.4</v>
      </c>
      <c r="F30" s="15" t="n">
        <v>147.1</v>
      </c>
      <c r="G30" s="15"/>
      <c r="H30" s="15" t="n">
        <f aca="false">(F30-G30)/E30*100</f>
        <v>90.0244798041616</v>
      </c>
    </row>
    <row r="31" customFormat="false" ht="122.25" hidden="false" customHeight="true" outlineLevel="0" collapsed="false">
      <c r="A31" s="11" t="s">
        <v>33</v>
      </c>
      <c r="B31" s="18" t="s">
        <v>17</v>
      </c>
      <c r="C31" s="19" t="s">
        <v>34</v>
      </c>
      <c r="D31" s="19" t="s">
        <v>35</v>
      </c>
      <c r="E31" s="15" t="n">
        <v>241.5</v>
      </c>
      <c r="F31" s="15" t="n">
        <v>241.3</v>
      </c>
      <c r="G31" s="15"/>
      <c r="H31" s="15" t="n">
        <f aca="false">(F31-G31)/E31*100</f>
        <v>99.9171842650104</v>
      </c>
    </row>
    <row r="32" customFormat="false" ht="138" hidden="false" customHeight="true" outlineLevel="0" collapsed="false">
      <c r="A32" s="11" t="s">
        <v>36</v>
      </c>
      <c r="B32" s="18" t="s">
        <v>17</v>
      </c>
      <c r="C32" s="19" t="s">
        <v>37</v>
      </c>
      <c r="D32" s="19" t="s">
        <v>38</v>
      </c>
      <c r="E32" s="15" t="n">
        <v>36302.1</v>
      </c>
      <c r="F32" s="15" t="n">
        <v>35554.7</v>
      </c>
      <c r="G32" s="15"/>
      <c r="H32" s="15" t="n">
        <f aca="false">(F32-G32)/E32*100</f>
        <v>97.9411659380587</v>
      </c>
    </row>
    <row r="33" customFormat="false" ht="146.25" hidden="false" customHeight="true" outlineLevel="0" collapsed="false">
      <c r="A33" s="11" t="s">
        <v>39</v>
      </c>
      <c r="B33" s="18" t="s">
        <v>17</v>
      </c>
      <c r="C33" s="19" t="s">
        <v>40</v>
      </c>
      <c r="D33" s="19" t="s">
        <v>41</v>
      </c>
      <c r="E33" s="15" t="n">
        <v>4307.9</v>
      </c>
      <c r="F33" s="15" t="n">
        <v>4012.5</v>
      </c>
      <c r="G33" s="15"/>
      <c r="H33" s="15" t="n">
        <f aca="false">(F33-G33)/E33*100</f>
        <v>93.142830613524</v>
      </c>
    </row>
    <row r="34" customFormat="false" ht="12.75" hidden="false" customHeight="true" outlineLevel="0" collapsed="false">
      <c r="A34" s="11" t="s">
        <v>42</v>
      </c>
      <c r="B34" s="18" t="s">
        <v>13</v>
      </c>
      <c r="C34" s="19"/>
      <c r="D34" s="21"/>
      <c r="E34" s="15" t="n">
        <f aca="false">E40</f>
        <v>431813</v>
      </c>
      <c r="F34" s="15" t="n">
        <f aca="false">F40</f>
        <v>431113.6</v>
      </c>
      <c r="G34" s="15"/>
      <c r="H34" s="15" t="n">
        <f aca="false">(F34-G34)/E34*100</f>
        <v>99.8380317405914</v>
      </c>
    </row>
    <row r="35" customFormat="false" ht="12.75" hidden="false" customHeight="false" outlineLevel="0" collapsed="false">
      <c r="A35" s="11"/>
      <c r="B35" s="18" t="s">
        <v>14</v>
      </c>
      <c r="C35" s="19"/>
      <c r="D35" s="21"/>
      <c r="E35" s="15" t="n">
        <f aca="false">E41</f>
        <v>18.2</v>
      </c>
      <c r="F35" s="15" t="n">
        <f aca="false">F41</f>
        <v>18.2</v>
      </c>
      <c r="G35" s="15"/>
      <c r="H35" s="15" t="n">
        <f aca="false">(F35-G35)/E35*100</f>
        <v>100</v>
      </c>
    </row>
    <row r="36" customFormat="false" ht="38.25" hidden="false" customHeight="false" outlineLevel="0" collapsed="false">
      <c r="A36" s="11"/>
      <c r="B36" s="18" t="s">
        <v>15</v>
      </c>
      <c r="C36" s="19"/>
      <c r="D36" s="21"/>
      <c r="E36" s="15" t="n">
        <f aca="false">E42</f>
        <v>431794.8</v>
      </c>
      <c r="F36" s="15" t="n">
        <f aca="false">F42</f>
        <v>431095.4</v>
      </c>
      <c r="G36" s="15"/>
      <c r="H36" s="15" t="n">
        <f aca="false">(F36-G36)/E36*100</f>
        <v>99.8380249136858</v>
      </c>
    </row>
    <row r="37" customFormat="false" ht="12.75" hidden="false" customHeight="false" outlineLevel="0" collapsed="false">
      <c r="A37" s="11"/>
      <c r="B37" s="18" t="s">
        <v>16</v>
      </c>
      <c r="C37" s="19"/>
      <c r="D37" s="21"/>
      <c r="E37" s="15" t="n">
        <f aca="false">E43</f>
        <v>12997.4</v>
      </c>
      <c r="F37" s="15" t="n">
        <f aca="false">F43</f>
        <v>12997.4</v>
      </c>
      <c r="G37" s="15"/>
      <c r="H37" s="15" t="n">
        <f aca="false">(F37-G37)/E37*100</f>
        <v>100</v>
      </c>
    </row>
    <row r="38" customFormat="false" ht="12.75" hidden="false" customHeight="false" outlineLevel="0" collapsed="false">
      <c r="A38" s="11"/>
      <c r="B38" s="18" t="s">
        <v>17</v>
      </c>
      <c r="C38" s="19"/>
      <c r="D38" s="21"/>
      <c r="E38" s="15" t="n">
        <f aca="false">E44</f>
        <v>400930.5</v>
      </c>
      <c r="F38" s="15" t="n">
        <f aca="false">F44</f>
        <v>400231.1</v>
      </c>
      <c r="G38" s="15"/>
      <c r="H38" s="15" t="n">
        <f aca="false">(F38-G38)/E38*100</f>
        <v>99.8255558008183</v>
      </c>
    </row>
    <row r="39" customFormat="false" ht="49.5" hidden="false" customHeight="true" outlineLevel="0" collapsed="false">
      <c r="A39" s="11"/>
      <c r="B39" s="18" t="s">
        <v>18</v>
      </c>
      <c r="C39" s="19"/>
      <c r="D39" s="21"/>
      <c r="E39" s="15" t="n">
        <f aca="false">E45</f>
        <v>17866.9</v>
      </c>
      <c r="F39" s="15" t="n">
        <f aca="false">F45</f>
        <v>17866.9</v>
      </c>
      <c r="G39" s="15"/>
      <c r="H39" s="15" t="n">
        <f aca="false">(F39-G39)/E39*100</f>
        <v>100</v>
      </c>
    </row>
    <row r="40" customFormat="false" ht="12.75" hidden="false" customHeight="true" outlineLevel="0" collapsed="false">
      <c r="A40" s="11" t="s">
        <v>43</v>
      </c>
      <c r="B40" s="18" t="s">
        <v>13</v>
      </c>
      <c r="C40" s="19"/>
      <c r="D40" s="21"/>
      <c r="E40" s="15" t="n">
        <f aca="false">E41+E42</f>
        <v>431813</v>
      </c>
      <c r="F40" s="15" t="n">
        <f aca="false">F41+F42</f>
        <v>431113.6</v>
      </c>
      <c r="G40" s="15"/>
      <c r="H40" s="15" t="n">
        <f aca="false">(F40-G40)/E40*100</f>
        <v>99.8380317405914</v>
      </c>
    </row>
    <row r="41" customFormat="false" ht="12.75" hidden="false" customHeight="false" outlineLevel="0" collapsed="false">
      <c r="A41" s="11"/>
      <c r="B41" s="18" t="s">
        <v>14</v>
      </c>
      <c r="C41" s="19"/>
      <c r="D41" s="21"/>
      <c r="E41" s="15" t="n">
        <f aca="false">E47+E51</f>
        <v>18.2</v>
      </c>
      <c r="F41" s="15" t="n">
        <f aca="false">F47+F51</f>
        <v>18.2</v>
      </c>
      <c r="G41" s="15"/>
      <c r="H41" s="15" t="n">
        <f aca="false">(F41-G41)/E41*100</f>
        <v>100</v>
      </c>
    </row>
    <row r="42" customFormat="false" ht="38.25" hidden="false" customHeight="false" outlineLevel="0" collapsed="false">
      <c r="A42" s="11"/>
      <c r="B42" s="18" t="s">
        <v>15</v>
      </c>
      <c r="C42" s="19"/>
      <c r="D42" s="21"/>
      <c r="E42" s="15" t="n">
        <f aca="false">E44+E45+E43</f>
        <v>431794.8</v>
      </c>
      <c r="F42" s="15" t="n">
        <f aca="false">F44+F45+F43</f>
        <v>431095.4</v>
      </c>
      <c r="G42" s="15"/>
      <c r="H42" s="15" t="n">
        <f aca="false">(F42-G42)/E42*100</f>
        <v>99.8380249136858</v>
      </c>
    </row>
    <row r="43" customFormat="false" ht="12.75" hidden="false" customHeight="false" outlineLevel="0" collapsed="false">
      <c r="A43" s="11"/>
      <c r="B43" s="18" t="s">
        <v>16</v>
      </c>
      <c r="C43" s="19"/>
      <c r="D43" s="21"/>
      <c r="E43" s="15" t="n">
        <f aca="false">E53+E55</f>
        <v>12997.4</v>
      </c>
      <c r="F43" s="15" t="n">
        <f aca="false">F53+F55</f>
        <v>12997.4</v>
      </c>
      <c r="G43" s="15"/>
      <c r="H43" s="15" t="n">
        <f aca="false">H53</f>
        <v>100</v>
      </c>
    </row>
    <row r="44" customFormat="false" ht="12.75" hidden="false" customHeight="false" outlineLevel="0" collapsed="false">
      <c r="A44" s="11"/>
      <c r="B44" s="18" t="s">
        <v>17</v>
      </c>
      <c r="C44" s="19"/>
      <c r="D44" s="21"/>
      <c r="E44" s="15" t="n">
        <f aca="false">E46+E50+E54+E56+E57+E58</f>
        <v>400930.5</v>
      </c>
      <c r="F44" s="15" t="n">
        <f aca="false">F46+F50+F54+F56+F57+F58</f>
        <v>400231.1</v>
      </c>
      <c r="G44" s="15"/>
      <c r="H44" s="15" t="n">
        <f aca="false">(F44-G44)/E44*100</f>
        <v>99.8255558008183</v>
      </c>
    </row>
    <row r="45" customFormat="false" ht="52.5" hidden="false" customHeight="true" outlineLevel="0" collapsed="false">
      <c r="A45" s="11"/>
      <c r="B45" s="18" t="s">
        <v>18</v>
      </c>
      <c r="C45" s="19"/>
      <c r="D45" s="21"/>
      <c r="E45" s="15" t="n">
        <f aca="false">E48+E52</f>
        <v>17866.9</v>
      </c>
      <c r="F45" s="15" t="n">
        <f aca="false">F48+F52</f>
        <v>17866.9</v>
      </c>
      <c r="G45" s="15"/>
      <c r="H45" s="15" t="n">
        <f aca="false">(F45-G45)/E45*100</f>
        <v>100</v>
      </c>
    </row>
    <row r="46" customFormat="false" ht="149.25" hidden="false" customHeight="true" outlineLevel="0" collapsed="false">
      <c r="A46" s="11" t="s">
        <v>44</v>
      </c>
      <c r="B46" s="18" t="s">
        <v>17</v>
      </c>
      <c r="C46" s="7" t="s">
        <v>45</v>
      </c>
      <c r="D46" s="7" t="s">
        <v>46</v>
      </c>
      <c r="E46" s="15" t="n">
        <v>298239.5</v>
      </c>
      <c r="F46" s="15" t="n">
        <v>298169.6</v>
      </c>
      <c r="G46" s="15"/>
      <c r="H46" s="15" t="n">
        <f aca="false">(F46-G46)/E46*100</f>
        <v>99.9765624607069</v>
      </c>
    </row>
    <row r="47" customFormat="false" ht="24" hidden="false" customHeight="true" outlineLevel="0" collapsed="false">
      <c r="A47" s="11" t="s">
        <v>47</v>
      </c>
      <c r="B47" s="18" t="s">
        <v>14</v>
      </c>
      <c r="C47" s="19" t="s">
        <v>48</v>
      </c>
      <c r="D47" s="21"/>
      <c r="E47" s="15" t="n">
        <v>6.6</v>
      </c>
      <c r="F47" s="15" t="n">
        <v>6.6</v>
      </c>
      <c r="G47" s="15"/>
      <c r="H47" s="15" t="n">
        <f aca="false">(F47-G47)/E47*100</f>
        <v>100</v>
      </c>
    </row>
    <row r="48" customFormat="false" ht="78.75" hidden="false" customHeight="true" outlineLevel="0" collapsed="false">
      <c r="A48" s="11"/>
      <c r="B48" s="18" t="s">
        <v>18</v>
      </c>
      <c r="C48" s="19"/>
      <c r="D48" s="21"/>
      <c r="E48" s="15" t="n">
        <v>17441.8</v>
      </c>
      <c r="F48" s="15" t="n">
        <v>17441.8</v>
      </c>
      <c r="G48" s="15"/>
      <c r="H48" s="15" t="n">
        <f aca="false">(F48-G48)/E48*100</f>
        <v>100</v>
      </c>
    </row>
    <row r="49" customFormat="false" ht="12.75" hidden="false" customHeight="true" outlineLevel="0" collapsed="false">
      <c r="A49" s="11" t="s">
        <v>49</v>
      </c>
      <c r="B49" s="18" t="s">
        <v>16</v>
      </c>
      <c r="C49" s="7"/>
      <c r="D49" s="7"/>
      <c r="E49" s="15"/>
      <c r="F49" s="15"/>
      <c r="G49" s="15"/>
      <c r="H49" s="15"/>
    </row>
    <row r="50" customFormat="false" ht="99.75" hidden="false" customHeight="true" outlineLevel="0" collapsed="false">
      <c r="A50" s="11"/>
      <c r="B50" s="18" t="s">
        <v>17</v>
      </c>
      <c r="C50" s="7" t="s">
        <v>50</v>
      </c>
      <c r="D50" s="7" t="s">
        <v>51</v>
      </c>
      <c r="E50" s="15" t="n">
        <v>96083.5</v>
      </c>
      <c r="F50" s="15" t="n">
        <v>95454.1</v>
      </c>
      <c r="G50" s="15"/>
      <c r="H50" s="15" t="n">
        <f aca="false">(F50-G50)/E50*100</f>
        <v>99.3449447615876</v>
      </c>
    </row>
    <row r="51" customFormat="false" ht="30.75" hidden="false" customHeight="true" outlineLevel="0" collapsed="false">
      <c r="A51" s="11" t="s">
        <v>52</v>
      </c>
      <c r="B51" s="18" t="s">
        <v>14</v>
      </c>
      <c r="C51" s="19" t="s">
        <v>53</v>
      </c>
      <c r="D51" s="21"/>
      <c r="E51" s="15" t="n">
        <v>11.6</v>
      </c>
      <c r="F51" s="15" t="n">
        <v>11.6</v>
      </c>
      <c r="G51" s="15"/>
      <c r="H51" s="15" t="n">
        <f aca="false">(F51-G51)/E51*100</f>
        <v>100</v>
      </c>
    </row>
    <row r="52" customFormat="false" ht="48.75" hidden="false" customHeight="true" outlineLevel="0" collapsed="false">
      <c r="A52" s="11"/>
      <c r="B52" s="18" t="s">
        <v>18</v>
      </c>
      <c r="C52" s="19" t="s">
        <v>53</v>
      </c>
      <c r="D52" s="21"/>
      <c r="E52" s="15" t="n">
        <v>425.1</v>
      </c>
      <c r="F52" s="15" t="n">
        <v>425.1</v>
      </c>
      <c r="G52" s="15"/>
      <c r="H52" s="15" t="n">
        <f aca="false">(F52-G52)/E52*100</f>
        <v>100</v>
      </c>
    </row>
    <row r="53" customFormat="false" ht="29.25" hidden="false" customHeight="true" outlineLevel="0" collapsed="false">
      <c r="A53" s="11" t="s">
        <v>54</v>
      </c>
      <c r="B53" s="18" t="s">
        <v>16</v>
      </c>
      <c r="C53" s="19" t="s">
        <v>55</v>
      </c>
      <c r="D53" s="7" t="s">
        <v>56</v>
      </c>
      <c r="E53" s="15" t="n">
        <v>9834</v>
      </c>
      <c r="F53" s="15" t="n">
        <v>9834</v>
      </c>
      <c r="G53" s="15"/>
      <c r="H53" s="15" t="n">
        <f aca="false">(F53-G53)/E53*100</f>
        <v>100</v>
      </c>
    </row>
    <row r="54" customFormat="false" ht="32.7" hidden="false" customHeight="true" outlineLevel="0" collapsed="false">
      <c r="A54" s="11"/>
      <c r="B54" s="18" t="s">
        <v>17</v>
      </c>
      <c r="C54" s="19" t="s">
        <v>55</v>
      </c>
      <c r="D54" s="7" t="s">
        <v>56</v>
      </c>
      <c r="E54" s="15" t="n">
        <v>304.2</v>
      </c>
      <c r="F54" s="15" t="n">
        <v>304.2</v>
      </c>
      <c r="G54" s="15"/>
      <c r="H54" s="15" t="n">
        <f aca="false">(F54-G54)/E54*100</f>
        <v>100</v>
      </c>
    </row>
    <row r="55" customFormat="false" ht="33.85" hidden="false" customHeight="true" outlineLevel="0" collapsed="false">
      <c r="A55" s="11"/>
      <c r="B55" s="18" t="s">
        <v>16</v>
      </c>
      <c r="C55" s="19" t="s">
        <v>57</v>
      </c>
      <c r="D55" s="7" t="s">
        <v>58</v>
      </c>
      <c r="E55" s="15" t="n">
        <v>3163.4</v>
      </c>
      <c r="F55" s="15" t="n">
        <v>3163.4</v>
      </c>
      <c r="G55" s="15"/>
      <c r="H55" s="15" t="n">
        <f aca="false">(F55-G55)/E55*100</f>
        <v>100</v>
      </c>
    </row>
    <row r="56" customFormat="false" ht="35" hidden="false" customHeight="true" outlineLevel="0" collapsed="false">
      <c r="A56" s="11"/>
      <c r="B56" s="18" t="s">
        <v>17</v>
      </c>
      <c r="C56" s="19" t="s">
        <v>57</v>
      </c>
      <c r="D56" s="7" t="s">
        <v>58</v>
      </c>
      <c r="E56" s="15" t="n">
        <v>97.8</v>
      </c>
      <c r="F56" s="15" t="n">
        <v>97.8</v>
      </c>
      <c r="G56" s="15"/>
      <c r="H56" s="15" t="n">
        <f aca="false">(F56-G56)/E56*100</f>
        <v>100</v>
      </c>
    </row>
    <row r="57" customFormat="false" ht="24.65" hidden="false" customHeight="true" outlineLevel="0" collapsed="false">
      <c r="A57" s="11"/>
      <c r="B57" s="18" t="s">
        <v>17</v>
      </c>
      <c r="C57" s="19" t="s">
        <v>59</v>
      </c>
      <c r="D57" s="7" t="s">
        <v>60</v>
      </c>
      <c r="E57" s="15" t="n">
        <v>6189.1</v>
      </c>
      <c r="F57" s="15" t="n">
        <v>6189.1</v>
      </c>
      <c r="G57" s="15"/>
      <c r="H57" s="15" t="n">
        <f aca="false">(F57-G57)/E57*100</f>
        <v>100</v>
      </c>
    </row>
    <row r="58" customFormat="false" ht="110.2" hidden="false" customHeight="true" outlineLevel="0" collapsed="false">
      <c r="A58" s="11" t="s">
        <v>61</v>
      </c>
      <c r="B58" s="18" t="s">
        <v>17</v>
      </c>
      <c r="C58" s="19" t="s">
        <v>62</v>
      </c>
      <c r="D58" s="19" t="s">
        <v>63</v>
      </c>
      <c r="E58" s="15" t="n">
        <v>16.4</v>
      </c>
      <c r="F58" s="15" t="n">
        <v>16.3</v>
      </c>
      <c r="G58" s="15"/>
      <c r="H58" s="15" t="n">
        <f aca="false">(F58-G58)/E58*100</f>
        <v>99.390243902439</v>
      </c>
    </row>
    <row r="59" customFormat="false" ht="28.5" hidden="false" customHeight="true" outlineLevel="0" collapsed="false">
      <c r="A59" s="11" t="s">
        <v>64</v>
      </c>
      <c r="B59" s="18" t="s">
        <v>13</v>
      </c>
      <c r="C59" s="19"/>
      <c r="D59" s="21"/>
      <c r="E59" s="15" t="n">
        <f aca="false">E60+E61</f>
        <v>71269.7</v>
      </c>
      <c r="F59" s="15" t="n">
        <f aca="false">F60+F61</f>
        <v>71269.7</v>
      </c>
      <c r="G59" s="15"/>
      <c r="H59" s="15" t="n">
        <f aca="false">(F59-G59)/E59*100</f>
        <v>100</v>
      </c>
    </row>
    <row r="60" customFormat="false" ht="20.25" hidden="false" customHeight="true" outlineLevel="0" collapsed="false">
      <c r="A60" s="11"/>
      <c r="B60" s="18" t="s">
        <v>14</v>
      </c>
      <c r="C60" s="19"/>
      <c r="D60" s="21"/>
      <c r="E60" s="15" t="n">
        <f aca="false">E66+E78</f>
        <v>71269.7</v>
      </c>
      <c r="F60" s="15" t="n">
        <f aca="false">F66+F78</f>
        <v>71269.7</v>
      </c>
      <c r="G60" s="15"/>
      <c r="H60" s="15" t="n">
        <f aca="false">(F60-G60)/E60*100</f>
        <v>100</v>
      </c>
    </row>
    <row r="61" customFormat="false" ht="45" hidden="false" customHeight="true" outlineLevel="0" collapsed="false">
      <c r="A61" s="11"/>
      <c r="B61" s="18" t="s">
        <v>15</v>
      </c>
      <c r="C61" s="19"/>
      <c r="D61" s="21"/>
      <c r="E61" s="15"/>
      <c r="F61" s="15"/>
      <c r="G61" s="15"/>
      <c r="H61" s="15"/>
    </row>
    <row r="62" customFormat="false" ht="18.75" hidden="false" customHeight="true" outlineLevel="0" collapsed="false">
      <c r="A62" s="11"/>
      <c r="B62" s="18" t="s">
        <v>16</v>
      </c>
      <c r="C62" s="19"/>
      <c r="D62" s="21"/>
      <c r="E62" s="15"/>
      <c r="F62" s="15"/>
      <c r="G62" s="15"/>
      <c r="H62" s="15"/>
    </row>
    <row r="63" customFormat="false" ht="22.5" hidden="false" customHeight="true" outlineLevel="0" collapsed="false">
      <c r="A63" s="11"/>
      <c r="B63" s="18" t="s">
        <v>17</v>
      </c>
      <c r="C63" s="19"/>
      <c r="D63" s="21"/>
      <c r="E63" s="15"/>
      <c r="F63" s="15"/>
      <c r="G63" s="15"/>
      <c r="H63" s="15"/>
    </row>
    <row r="64" customFormat="false" ht="48" hidden="false" customHeight="true" outlineLevel="0" collapsed="false">
      <c r="A64" s="11"/>
      <c r="B64" s="18" t="s">
        <v>18</v>
      </c>
      <c r="C64" s="19"/>
      <c r="D64" s="21"/>
      <c r="E64" s="15"/>
      <c r="F64" s="15"/>
      <c r="G64" s="15"/>
      <c r="H64" s="15"/>
    </row>
    <row r="65" customFormat="false" ht="18" hidden="false" customHeight="true" outlineLevel="0" collapsed="false">
      <c r="A65" s="11" t="s">
        <v>65</v>
      </c>
      <c r="B65" s="18" t="s">
        <v>13</v>
      </c>
      <c r="C65" s="19"/>
      <c r="D65" s="21"/>
      <c r="E65" s="15" t="n">
        <f aca="false">E67+E66</f>
        <v>25429.2</v>
      </c>
      <c r="F65" s="15" t="n">
        <f aca="false">F67+F66</f>
        <v>25429.2</v>
      </c>
      <c r="G65" s="15"/>
      <c r="H65" s="15" t="n">
        <f aca="false">(F65-G65)/E65*100</f>
        <v>100</v>
      </c>
    </row>
    <row r="66" customFormat="false" ht="18.75" hidden="false" customHeight="true" outlineLevel="0" collapsed="false">
      <c r="A66" s="11"/>
      <c r="B66" s="18" t="s">
        <v>14</v>
      </c>
      <c r="C66" s="19"/>
      <c r="D66" s="21"/>
      <c r="E66" s="15" t="n">
        <f aca="false">E71+E73+E75</f>
        <v>25429.2</v>
      </c>
      <c r="F66" s="15" t="n">
        <f aca="false">F71+F73+F75</f>
        <v>25429.2</v>
      </c>
      <c r="G66" s="15"/>
      <c r="H66" s="15" t="n">
        <f aca="false">(F66-G66)/E66*100</f>
        <v>100</v>
      </c>
    </row>
    <row r="67" customFormat="false" ht="38.25" hidden="false" customHeight="false" outlineLevel="0" collapsed="false">
      <c r="A67" s="11"/>
      <c r="B67" s="18" t="s">
        <v>15</v>
      </c>
      <c r="C67" s="19"/>
      <c r="D67" s="21"/>
      <c r="E67" s="15"/>
      <c r="F67" s="15"/>
      <c r="G67" s="15"/>
      <c r="H67" s="15"/>
    </row>
    <row r="68" customFormat="false" ht="18" hidden="false" customHeight="true" outlineLevel="0" collapsed="false">
      <c r="A68" s="11"/>
      <c r="B68" s="18" t="s">
        <v>16</v>
      </c>
      <c r="C68" s="19"/>
      <c r="D68" s="21"/>
      <c r="E68" s="15"/>
      <c r="F68" s="15"/>
      <c r="G68" s="15"/>
      <c r="H68" s="15"/>
    </row>
    <row r="69" customFormat="false" ht="18" hidden="false" customHeight="true" outlineLevel="0" collapsed="false">
      <c r="A69" s="11"/>
      <c r="B69" s="18" t="s">
        <v>17</v>
      </c>
      <c r="C69" s="19"/>
      <c r="D69" s="21"/>
      <c r="E69" s="15"/>
      <c r="F69" s="15"/>
      <c r="G69" s="15"/>
      <c r="H69" s="15"/>
    </row>
    <row r="70" customFormat="false" ht="49.5" hidden="false" customHeight="true" outlineLevel="0" collapsed="false">
      <c r="A70" s="11"/>
      <c r="B70" s="18" t="s">
        <v>18</v>
      </c>
      <c r="C70" s="19"/>
      <c r="D70" s="21"/>
      <c r="E70" s="15"/>
      <c r="F70" s="15"/>
      <c r="G70" s="15"/>
      <c r="H70" s="15"/>
    </row>
    <row r="71" customFormat="false" ht="20.25" hidden="false" customHeight="true" outlineLevel="0" collapsed="false">
      <c r="A71" s="11" t="s">
        <v>66</v>
      </c>
      <c r="B71" s="18" t="s">
        <v>14</v>
      </c>
      <c r="C71" s="19" t="s">
        <v>67</v>
      </c>
      <c r="D71" s="21"/>
      <c r="E71" s="15" t="n">
        <v>20026.8</v>
      </c>
      <c r="F71" s="15" t="n">
        <v>20026.8</v>
      </c>
      <c r="G71" s="15"/>
      <c r="H71" s="15" t="n">
        <f aca="false">(F71-G71)/E71*100</f>
        <v>100</v>
      </c>
    </row>
    <row r="72" customFormat="false" ht="108.75" hidden="false" customHeight="true" outlineLevel="0" collapsed="false">
      <c r="A72" s="11"/>
      <c r="B72" s="18" t="s">
        <v>18</v>
      </c>
      <c r="C72" s="19"/>
      <c r="D72" s="21"/>
      <c r="E72" s="15"/>
      <c r="F72" s="15"/>
      <c r="G72" s="15"/>
      <c r="H72" s="15"/>
    </row>
    <row r="73" customFormat="false" ht="12.75" hidden="false" customHeight="true" outlineLevel="0" collapsed="false">
      <c r="A73" s="11" t="s">
        <v>68</v>
      </c>
      <c r="B73" s="18" t="s">
        <v>14</v>
      </c>
      <c r="C73" s="19" t="s">
        <v>69</v>
      </c>
      <c r="D73" s="21"/>
      <c r="E73" s="15" t="n">
        <v>4423.6</v>
      </c>
      <c r="F73" s="15" t="n">
        <v>4423.6</v>
      </c>
      <c r="G73" s="15"/>
      <c r="H73" s="15" t="n">
        <f aca="false">(F73-G73)/E73*100</f>
        <v>100</v>
      </c>
    </row>
    <row r="74" customFormat="false" ht="69.75" hidden="false" customHeight="true" outlineLevel="0" collapsed="false">
      <c r="A74" s="11"/>
      <c r="B74" s="18" t="s">
        <v>18</v>
      </c>
      <c r="C74" s="19"/>
      <c r="D74" s="21"/>
      <c r="E74" s="15"/>
      <c r="F74" s="15"/>
      <c r="G74" s="15"/>
      <c r="H74" s="15"/>
    </row>
    <row r="75" customFormat="false" ht="12.75" hidden="false" customHeight="true" outlineLevel="0" collapsed="false">
      <c r="A75" s="11" t="s">
        <v>70</v>
      </c>
      <c r="B75" s="18" t="s">
        <v>14</v>
      </c>
      <c r="C75" s="19" t="s">
        <v>71</v>
      </c>
      <c r="D75" s="21"/>
      <c r="E75" s="15" t="n">
        <v>978.8</v>
      </c>
      <c r="F75" s="15" t="n">
        <v>978.8</v>
      </c>
      <c r="G75" s="15"/>
      <c r="H75" s="15" t="n">
        <f aca="false">(F75-G75)/E75*100</f>
        <v>100</v>
      </c>
    </row>
    <row r="76" customFormat="false" ht="60.75" hidden="false" customHeight="true" outlineLevel="0" collapsed="false">
      <c r="A76" s="11"/>
      <c r="B76" s="18" t="s">
        <v>18</v>
      </c>
      <c r="C76" s="19"/>
      <c r="D76" s="21"/>
      <c r="E76" s="15"/>
      <c r="F76" s="15"/>
      <c r="G76" s="15"/>
      <c r="H76" s="15"/>
    </row>
    <row r="77" customFormat="false" ht="12.75" hidden="false" customHeight="true" outlineLevel="0" collapsed="false">
      <c r="A77" s="11" t="s">
        <v>72</v>
      </c>
      <c r="B77" s="18" t="s">
        <v>13</v>
      </c>
      <c r="C77" s="19"/>
      <c r="D77" s="21"/>
      <c r="E77" s="15" t="n">
        <f aca="false">E78</f>
        <v>45840.5</v>
      </c>
      <c r="F77" s="15" t="n">
        <f aca="false">F78</f>
        <v>45840.5</v>
      </c>
      <c r="G77" s="15"/>
      <c r="H77" s="15" t="n">
        <f aca="false">(F77-G77)/E77*100</f>
        <v>100</v>
      </c>
    </row>
    <row r="78" customFormat="false" ht="22.5" hidden="false" customHeight="true" outlineLevel="0" collapsed="false">
      <c r="A78" s="11"/>
      <c r="B78" s="18" t="s">
        <v>14</v>
      </c>
      <c r="C78" s="19"/>
      <c r="D78" s="21"/>
      <c r="E78" s="15" t="n">
        <f aca="false">E83+E84</f>
        <v>45840.5</v>
      </c>
      <c r="F78" s="15" t="n">
        <f aca="false">F83+F84</f>
        <v>45840.5</v>
      </c>
      <c r="G78" s="15"/>
      <c r="H78" s="15" t="n">
        <f aca="false">(F78-G78)/E78*100</f>
        <v>100</v>
      </c>
    </row>
    <row r="79" customFormat="false" ht="38.25" hidden="false" customHeight="false" outlineLevel="0" collapsed="false">
      <c r="A79" s="11"/>
      <c r="B79" s="18" t="s">
        <v>15</v>
      </c>
      <c r="C79" s="19"/>
      <c r="D79" s="21"/>
      <c r="E79" s="15"/>
      <c r="F79" s="15"/>
      <c r="G79" s="15"/>
      <c r="H79" s="15"/>
    </row>
    <row r="80" customFormat="false" ht="18.75" hidden="false" customHeight="true" outlineLevel="0" collapsed="false">
      <c r="A80" s="11"/>
      <c r="B80" s="18" t="s">
        <v>16</v>
      </c>
      <c r="C80" s="19"/>
      <c r="D80" s="21"/>
      <c r="E80" s="15"/>
      <c r="F80" s="15"/>
      <c r="G80" s="15"/>
      <c r="H80" s="15"/>
    </row>
    <row r="81" customFormat="false" ht="12.75" hidden="false" customHeight="false" outlineLevel="0" collapsed="false">
      <c r="A81" s="11"/>
      <c r="B81" s="18" t="s">
        <v>17</v>
      </c>
      <c r="C81" s="19"/>
      <c r="D81" s="21"/>
      <c r="E81" s="15"/>
      <c r="F81" s="15"/>
      <c r="G81" s="15"/>
      <c r="H81" s="15"/>
    </row>
    <row r="82" customFormat="false" ht="37.5" hidden="false" customHeight="true" outlineLevel="0" collapsed="false">
      <c r="A82" s="11"/>
      <c r="B82" s="18" t="s">
        <v>18</v>
      </c>
      <c r="C82" s="19"/>
      <c r="D82" s="21"/>
      <c r="E82" s="15"/>
      <c r="F82" s="15"/>
      <c r="G82" s="15"/>
      <c r="H82" s="15"/>
    </row>
    <row r="83" customFormat="false" ht="57.75" hidden="false" customHeight="true" outlineLevel="0" collapsed="false">
      <c r="A83" s="11" t="s">
        <v>73</v>
      </c>
      <c r="B83" s="18" t="s">
        <v>14</v>
      </c>
      <c r="C83" s="19" t="s">
        <v>74</v>
      </c>
      <c r="D83" s="21"/>
      <c r="E83" s="15" t="n">
        <v>44360.7</v>
      </c>
      <c r="F83" s="15" t="n">
        <v>44360.7</v>
      </c>
      <c r="G83" s="15"/>
      <c r="H83" s="15" t="n">
        <f aca="false">(F83-G83)/E83*100</f>
        <v>100</v>
      </c>
    </row>
    <row r="84" customFormat="false" ht="93.75" hidden="false" customHeight="true" outlineLevel="0" collapsed="false">
      <c r="A84" s="11" t="s">
        <v>75</v>
      </c>
      <c r="B84" s="18" t="s">
        <v>14</v>
      </c>
      <c r="C84" s="19" t="s">
        <v>76</v>
      </c>
      <c r="D84" s="21"/>
      <c r="E84" s="15" t="n">
        <v>1479.8</v>
      </c>
      <c r="F84" s="15" t="n">
        <v>1479.8</v>
      </c>
      <c r="G84" s="15"/>
      <c r="H84" s="15" t="n">
        <f aca="false">(F84-G84)/E84*100</f>
        <v>100</v>
      </c>
    </row>
    <row r="85" customFormat="false" ht="20.25" hidden="false" customHeight="true" outlineLevel="0" collapsed="false">
      <c r="A85" s="11" t="s">
        <v>77</v>
      </c>
      <c r="B85" s="18" t="s">
        <v>13</v>
      </c>
      <c r="C85" s="19"/>
      <c r="D85" s="21"/>
      <c r="E85" s="15" t="n">
        <f aca="false">E86+E87</f>
        <v>122199.3</v>
      </c>
      <c r="F85" s="15" t="n">
        <f aca="false">F86+F87</f>
        <v>119458</v>
      </c>
      <c r="G85" s="15"/>
      <c r="H85" s="15" t="n">
        <f aca="false">(F85-G85)/E85*100</f>
        <v>97.7566974606238</v>
      </c>
    </row>
    <row r="86" customFormat="false" ht="20.25" hidden="false" customHeight="true" outlineLevel="0" collapsed="false">
      <c r="A86" s="11"/>
      <c r="B86" s="18" t="s">
        <v>14</v>
      </c>
      <c r="C86" s="19"/>
      <c r="D86" s="21"/>
      <c r="E86" s="15"/>
      <c r="F86" s="15"/>
      <c r="G86" s="15"/>
      <c r="H86" s="15"/>
    </row>
    <row r="87" customFormat="false" ht="42" hidden="false" customHeight="true" outlineLevel="0" collapsed="false">
      <c r="A87" s="11"/>
      <c r="B87" s="18" t="s">
        <v>15</v>
      </c>
      <c r="C87" s="19"/>
      <c r="D87" s="21"/>
      <c r="E87" s="15" t="n">
        <f aca="false">E89</f>
        <v>122199.3</v>
      </c>
      <c r="F87" s="15" t="n">
        <f aca="false">F89</f>
        <v>119458</v>
      </c>
      <c r="G87" s="15"/>
      <c r="H87" s="15" t="n">
        <f aca="false">(F87-G87)/E87*100</f>
        <v>97.7566974606238</v>
      </c>
    </row>
    <row r="88" customFormat="false" ht="20.25" hidden="false" customHeight="true" outlineLevel="0" collapsed="false">
      <c r="A88" s="11"/>
      <c r="B88" s="18" t="s">
        <v>16</v>
      </c>
      <c r="C88" s="19"/>
      <c r="D88" s="21"/>
      <c r="E88" s="15"/>
      <c r="F88" s="15"/>
      <c r="G88" s="15"/>
      <c r="H88" s="15"/>
    </row>
    <row r="89" customFormat="false" ht="16.5" hidden="false" customHeight="true" outlineLevel="0" collapsed="false">
      <c r="A89" s="11"/>
      <c r="B89" s="18" t="s">
        <v>17</v>
      </c>
      <c r="C89" s="19"/>
      <c r="D89" s="21"/>
      <c r="E89" s="15" t="n">
        <f aca="false">E95</f>
        <v>122199.3</v>
      </c>
      <c r="F89" s="15" t="n">
        <f aca="false">F95</f>
        <v>119458</v>
      </c>
      <c r="G89" s="15"/>
      <c r="H89" s="15" t="n">
        <f aca="false">(F89-G89)/E89*100</f>
        <v>97.7566974606238</v>
      </c>
    </row>
    <row r="90" customFormat="false" ht="29.25" hidden="false" customHeight="true" outlineLevel="0" collapsed="false">
      <c r="A90" s="11"/>
      <c r="B90" s="18" t="s">
        <v>18</v>
      </c>
      <c r="C90" s="19"/>
      <c r="D90" s="21"/>
      <c r="E90" s="15"/>
      <c r="F90" s="15"/>
      <c r="G90" s="15"/>
      <c r="H90" s="15"/>
    </row>
    <row r="91" customFormat="false" ht="12.75" hidden="false" customHeight="true" outlineLevel="0" collapsed="false">
      <c r="A91" s="11" t="s">
        <v>78</v>
      </c>
      <c r="B91" s="18" t="s">
        <v>13</v>
      </c>
      <c r="C91" s="19"/>
      <c r="D91" s="21"/>
      <c r="E91" s="15" t="n">
        <f aca="false">E93+E92</f>
        <v>122199.3</v>
      </c>
      <c r="F91" s="15" t="n">
        <f aca="false">F93+F92</f>
        <v>119458</v>
      </c>
      <c r="G91" s="15"/>
      <c r="H91" s="15" t="n">
        <f aca="false">(F91-G91)/E91*100</f>
        <v>97.7566974606238</v>
      </c>
    </row>
    <row r="92" customFormat="false" ht="12.75" hidden="false" customHeight="false" outlineLevel="0" collapsed="false">
      <c r="A92" s="11"/>
      <c r="B92" s="18" t="s">
        <v>14</v>
      </c>
      <c r="C92" s="19"/>
      <c r="D92" s="21"/>
      <c r="E92" s="15"/>
      <c r="F92" s="15"/>
      <c r="G92" s="15"/>
      <c r="H92" s="15"/>
    </row>
    <row r="93" customFormat="false" ht="38.25" hidden="false" customHeight="false" outlineLevel="0" collapsed="false">
      <c r="A93" s="11"/>
      <c r="B93" s="18" t="s">
        <v>15</v>
      </c>
      <c r="C93" s="19"/>
      <c r="D93" s="21"/>
      <c r="E93" s="15" t="n">
        <f aca="false">E95</f>
        <v>122199.3</v>
      </c>
      <c r="F93" s="15" t="n">
        <f aca="false">F95</f>
        <v>119458</v>
      </c>
      <c r="G93" s="15"/>
      <c r="H93" s="15" t="n">
        <f aca="false">(F93-G93)/E93*100</f>
        <v>97.7566974606238</v>
      </c>
    </row>
    <row r="94" customFormat="false" ht="12.75" hidden="false" customHeight="false" outlineLevel="0" collapsed="false">
      <c r="A94" s="11"/>
      <c r="B94" s="18" t="s">
        <v>16</v>
      </c>
      <c r="C94" s="19"/>
      <c r="D94" s="21"/>
      <c r="E94" s="15"/>
      <c r="F94" s="15"/>
      <c r="G94" s="15"/>
      <c r="H94" s="15"/>
    </row>
    <row r="95" customFormat="false" ht="12.75" hidden="false" customHeight="false" outlineLevel="0" collapsed="false">
      <c r="A95" s="11"/>
      <c r="B95" s="18" t="s">
        <v>17</v>
      </c>
      <c r="C95" s="19"/>
      <c r="D95" s="21"/>
      <c r="E95" s="15" t="n">
        <f aca="false">E97</f>
        <v>122199.3</v>
      </c>
      <c r="F95" s="15" t="n">
        <f aca="false">F97</f>
        <v>119458</v>
      </c>
      <c r="G95" s="15"/>
      <c r="H95" s="15" t="n">
        <f aca="false">(F95-G95)/E95*100</f>
        <v>97.7566974606238</v>
      </c>
    </row>
    <row r="96" customFormat="false" ht="25.5" hidden="false" customHeight="false" outlineLevel="0" collapsed="false">
      <c r="A96" s="11"/>
      <c r="B96" s="18" t="s">
        <v>18</v>
      </c>
      <c r="C96" s="19"/>
      <c r="D96" s="21"/>
      <c r="E96" s="15"/>
      <c r="F96" s="15"/>
      <c r="G96" s="15"/>
      <c r="H96" s="15"/>
    </row>
    <row r="97" customFormat="false" ht="57" hidden="false" customHeight="true" outlineLevel="0" collapsed="false">
      <c r="A97" s="11" t="s">
        <v>79</v>
      </c>
      <c r="B97" s="18" t="s">
        <v>17</v>
      </c>
      <c r="C97" s="19" t="s">
        <v>80</v>
      </c>
      <c r="D97" s="19" t="s">
        <v>81</v>
      </c>
      <c r="E97" s="15" t="n">
        <v>122199.3</v>
      </c>
      <c r="F97" s="15" t="n">
        <v>119458</v>
      </c>
      <c r="G97" s="15"/>
      <c r="H97" s="15" t="n">
        <f aca="false">(F97-G97)/E97*100</f>
        <v>97.7566974606238</v>
      </c>
    </row>
    <row r="98" customFormat="false" ht="69.75" hidden="false" customHeight="true" outlineLevel="0" collapsed="false">
      <c r="A98" s="22"/>
      <c r="B98" s="22"/>
    </row>
    <row r="99" customFormat="false" ht="12.75" hidden="false" customHeight="false" outlineLevel="0" collapsed="false">
      <c r="A99" s="23" t="s">
        <v>82</v>
      </c>
      <c r="B99" s="23"/>
      <c r="C99" s="5"/>
      <c r="D99" s="4"/>
      <c r="E99" s="4"/>
    </row>
    <row r="100" customFormat="false" ht="12.75" hidden="false" customHeight="false" outlineLevel="0" collapsed="false">
      <c r="A100" s="24" t="s">
        <v>83</v>
      </c>
      <c r="B100" s="24"/>
      <c r="C100" s="5"/>
      <c r="D100" s="4"/>
      <c r="E100" s="4"/>
    </row>
    <row r="101" customFormat="false" ht="13.75" hidden="false" customHeight="true" outlineLevel="0" collapsed="false">
      <c r="A101" s="25" t="s">
        <v>84</v>
      </c>
      <c r="B101" s="4"/>
      <c r="C101" s="5" t="s">
        <v>85</v>
      </c>
      <c r="D101" s="4"/>
      <c r="E101" s="4" t="s">
        <v>86</v>
      </c>
    </row>
    <row r="102" customFormat="false" ht="75.75" hidden="false" customHeight="true" outlineLevel="0" collapsed="false">
      <c r="A102" s="4"/>
      <c r="B102" s="4"/>
      <c r="C102" s="5"/>
      <c r="D102" s="4"/>
      <c r="E102" s="4"/>
    </row>
    <row r="103" customFormat="false" ht="12.75" hidden="false" customHeight="false" outlineLevel="0" collapsed="false">
      <c r="A103" s="26" t="s">
        <v>87</v>
      </c>
      <c r="B103" s="4"/>
      <c r="C103" s="5"/>
      <c r="D103" s="4"/>
      <c r="E103" s="4"/>
    </row>
    <row r="104" customFormat="false" ht="12.75" hidden="false" customHeight="false" outlineLevel="0" collapsed="false">
      <c r="A104" s="24" t="s">
        <v>88</v>
      </c>
      <c r="B104" s="24"/>
      <c r="C104" s="5" t="s">
        <v>85</v>
      </c>
      <c r="D104" s="4"/>
      <c r="E104" s="4" t="s">
        <v>89</v>
      </c>
    </row>
    <row r="105" customFormat="false" ht="12.75" hidden="false" customHeight="false" outlineLevel="0" collapsed="false">
      <c r="A105" s="23"/>
      <c r="B105" s="23"/>
      <c r="C105" s="5"/>
      <c r="D105" s="4"/>
      <c r="E105" s="4"/>
    </row>
    <row r="106" customFormat="false" ht="12.75" hidden="false" customHeight="false" outlineLevel="0" collapsed="false">
      <c r="A106" s="23"/>
      <c r="B106" s="23"/>
      <c r="C106" s="5"/>
      <c r="D106" s="4"/>
      <c r="E106" s="4"/>
    </row>
    <row r="107" customFormat="false" ht="12.75" hidden="false" customHeight="false" outlineLevel="0" collapsed="false">
      <c r="A107" s="23" t="s">
        <v>90</v>
      </c>
      <c r="B107" s="23"/>
      <c r="C107" s="5" t="s">
        <v>85</v>
      </c>
      <c r="D107" s="4"/>
      <c r="E107" s="4" t="s">
        <v>91</v>
      </c>
    </row>
    <row r="108" customFormat="false" ht="12.75" hidden="false" customHeight="false" outlineLevel="0" collapsed="false">
      <c r="A108" s="23"/>
      <c r="B108" s="23"/>
      <c r="C108" s="5"/>
      <c r="D108" s="4"/>
      <c r="E108" s="4"/>
    </row>
    <row r="109" customFormat="false" ht="16.5" hidden="false" customHeight="true" outlineLevel="0" collapsed="false">
      <c r="A109" s="23" t="s">
        <v>92</v>
      </c>
    </row>
    <row r="110" customFormat="false" ht="12.75" hidden="false" customHeight="false" outlineLevel="0" collapsed="false">
      <c r="A110" s="26"/>
    </row>
    <row r="111" customFormat="false" ht="12.75" hidden="false" customHeight="false" outlineLevel="0" collapsed="false">
      <c r="A111" s="26"/>
    </row>
    <row r="112" customFormat="false" ht="12.75" hidden="false" customHeight="false" outlineLevel="0" collapsed="false">
      <c r="A112" s="26"/>
    </row>
    <row r="113" customFormat="false" ht="12.75" hidden="false" customHeight="false" outlineLevel="0" collapsed="false">
      <c r="A113" s="26"/>
    </row>
    <row r="114" customFormat="false" ht="12.75" hidden="false" customHeight="false" outlineLevel="0" collapsed="false">
      <c r="A114" s="26"/>
    </row>
    <row r="115" customFormat="false" ht="12.75" hidden="false" customHeight="false" outlineLevel="0" collapsed="false">
      <c r="A115" s="26"/>
    </row>
    <row r="116" customFormat="false" ht="15.75" hidden="false" customHeight="false" outlineLevel="0" collapsed="false">
      <c r="A116" s="27"/>
    </row>
    <row r="117" customFormat="false" ht="15.75" hidden="false" customHeight="false" outlineLevel="0" collapsed="false">
      <c r="A117" s="27"/>
    </row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7">
    <mergeCell ref="A2:H2"/>
    <mergeCell ref="A3:H3"/>
    <mergeCell ref="A4:H4"/>
    <mergeCell ref="A6:A7"/>
    <mergeCell ref="B6:B7"/>
    <mergeCell ref="C6:C7"/>
    <mergeCell ref="D6:D7"/>
    <mergeCell ref="E6:H6"/>
    <mergeCell ref="A9:A14"/>
    <mergeCell ref="A15:A20"/>
    <mergeCell ref="A21:A26"/>
    <mergeCell ref="A34:A39"/>
    <mergeCell ref="A40:A45"/>
    <mergeCell ref="A47:A48"/>
    <mergeCell ref="A49:A50"/>
    <mergeCell ref="A51:A52"/>
    <mergeCell ref="A53:A57"/>
    <mergeCell ref="A59:A64"/>
    <mergeCell ref="A65:A70"/>
    <mergeCell ref="A71:A72"/>
    <mergeCell ref="A73:A74"/>
    <mergeCell ref="A75:A76"/>
    <mergeCell ref="A77:A82"/>
    <mergeCell ref="A85:A90"/>
    <mergeCell ref="A91:A96"/>
    <mergeCell ref="A100:B100"/>
    <mergeCell ref="A104:B104"/>
  </mergeCells>
  <printOptions headings="false" gridLines="false" gridLinesSet="true" horizontalCentered="false" verticalCentered="false"/>
  <pageMargins left="0.708333333333333" right="0.196527777777778" top="0.236111111111111" bottom="0.315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665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2017-01-04T07:53:26Z</dcterms:created>
  <dc:creator>1</dc:creator>
  <dc:description/>
  <dc:language>ru-RU</dc:language>
  <cp:lastModifiedBy/>
  <cp:lastPrinted>2025-03-20T13:29:47Z</cp:lastPrinted>
  <dcterms:modified xsi:type="dcterms:W3CDTF">2025-03-20T13:55:18Z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